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30" windowWidth="22980" windowHeight="11640"/>
  </bookViews>
  <sheets>
    <sheet name="Приложение № 9" sheetId="2" r:id="rId1"/>
  </sheets>
  <definedNames>
    <definedName name="_xlnm._FilterDatabase" localSheetId="0" hidden="1">'Приложение № 9'!$A$7:$L$7</definedName>
  </definedNames>
  <calcPr calcId="152511"/>
</workbook>
</file>

<file path=xl/calcChain.xml><?xml version="1.0" encoding="utf-8"?>
<calcChain xmlns="http://schemas.openxmlformats.org/spreadsheetml/2006/main">
  <c r="K62" i="2" l="1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</calcChain>
</file>

<file path=xl/sharedStrings.xml><?xml version="1.0" encoding="utf-8"?>
<sst xmlns="http://schemas.openxmlformats.org/spreadsheetml/2006/main" count="86" uniqueCount="68">
  <si>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</si>
  <si>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</si>
  <si>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</si>
  <si>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</si>
  <si>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</si>
  <si>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</si>
  <si>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</si>
  <si>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</si>
  <si>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</si>
  <si>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</si>
  <si>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</si>
  <si>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</si>
  <si>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</si>
  <si>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</si>
  <si>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</si>
  <si>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</si>
  <si>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</si>
  <si>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</si>
  <si>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</si>
  <si>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</si>
  <si>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</si>
  <si>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</si>
  <si>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</si>
  <si>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</si>
  <si>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</si>
  <si>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</si>
  <si>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</si>
  <si>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</si>
  <si>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</si>
  <si>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</si>
  <si>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</si>
  <si>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</si>
  <si>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</si>
  <si>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</si>
  <si>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</si>
  <si>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</si>
  <si>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</si>
  <si>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</si>
  <si>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</si>
  <si>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</si>
  <si>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</si>
  <si>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</si>
  <si>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</si>
  <si>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</si>
  <si>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</si>
  <si>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</si>
  <si>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</si>
  <si>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</si>
  <si>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</si>
  <si>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</si>
  <si>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</si>
  <si>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</si>
  <si>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</si>
  <si>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</si>
  <si>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</si>
  <si>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</si>
  <si>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2018 год</t>
  </si>
  <si>
    <t>Пр</t>
  </si>
  <si>
    <t>Рз</t>
  </si>
  <si>
    <t>Наимнование</t>
  </si>
  <si>
    <t>Приложение № 9 к пояснительной записке</t>
  </si>
  <si>
    <t>Таблица поправок в распределение бюджетных ассигнований по разделам, подразделам классификации расходов бюджета
города Пыть-Яха на 2018 год и на плановый период 2019 и 2020 годов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</si>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</sst>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Font="1" applyBorder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vertical="center" wrapText="1"/>
      <protection hidden="1"/>
    </xf>
    <xf numFmtId="0" fontId="4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right" wrapText="1"/>
      <protection hidden="1"/>
    </xf>
    <xf numFmtId="165" fontId="4" fillId="2" borderId="1" xfId="1" applyNumberFormat="1" applyFont="1" applyFill="1" applyBorder="1" applyAlignment="1" applyProtection="1">
      <alignment horizontal="right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1" fillId="2" borderId="0" xfId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2"/>
  <sheetViews>
    <sheetView showGridLines="0" tabSelected="1" workbookViewId="0">
      <selection activeCell="I11" sqref="I11"/>
    </sheetView>
  </sheetViews>
  <sheetFormatPr defaultColWidth="8.85546875" defaultRowHeight="12.75" x14ac:dyDescent="0.2"/>
  <cols>
    <col min="1" max="1" width="42.5703125" style="1" customWidth="1"/>
    <col min="2" max="3" width="4.85546875" style="1" customWidth="1"/>
    <col min="4" max="4" width="9.5703125" style="25" bestFit="1" customWidth="1"/>
    <col min="5" max="5" width="8.85546875" style="25" customWidth="1"/>
    <col min="6" max="6" width="9.5703125" style="25" bestFit="1" customWidth="1"/>
    <col min="7" max="12" width="8.85546875" style="25" customWidth="1"/>
    <col min="13" max="214" width="9.140625" style="1" customWidth="1"/>
    <col min="215" max="16384" width="8.85546875" style="1"/>
  </cols>
  <sheetData>
    <row r="1" spans="1:13" s="3" customFormat="1" x14ac:dyDescent="0.2">
      <c r="A1" s="5"/>
      <c r="B1" s="5"/>
      <c r="C1" s="6"/>
      <c r="D1" s="13"/>
      <c r="E1" s="13"/>
      <c r="F1" s="14"/>
      <c r="G1" s="13"/>
      <c r="H1" s="13"/>
      <c r="I1" s="14"/>
      <c r="J1" s="15"/>
      <c r="K1" s="15"/>
      <c r="L1" s="16" t="s">
        <v>60</v>
      </c>
      <c r="M1" s="2"/>
    </row>
    <row r="2" spans="1:13" s="3" customFormat="1" x14ac:dyDescent="0.2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"/>
    </row>
    <row r="3" spans="1:13" s="3" customFormat="1" ht="17.2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"/>
    </row>
    <row r="4" spans="1:13" s="3" customFormat="1" x14ac:dyDescent="0.2">
      <c r="A4" s="7"/>
      <c r="B4" s="7"/>
      <c r="C4" s="7"/>
      <c r="D4" s="17"/>
      <c r="E4" s="17"/>
      <c r="F4" s="17"/>
      <c r="G4" s="17"/>
      <c r="H4" s="17"/>
      <c r="I4" s="17"/>
      <c r="J4" s="18"/>
      <c r="K4" s="18"/>
      <c r="L4" s="19" t="s">
        <v>62</v>
      </c>
      <c r="M4" s="2"/>
    </row>
    <row r="5" spans="1:13" s="3" customFormat="1" x14ac:dyDescent="0.2">
      <c r="A5" s="28" t="s">
        <v>59</v>
      </c>
      <c r="B5" s="28" t="s">
        <v>58</v>
      </c>
      <c r="C5" s="28" t="s">
        <v>57</v>
      </c>
      <c r="D5" s="29" t="s">
        <v>56</v>
      </c>
      <c r="E5" s="29"/>
      <c r="F5" s="29"/>
      <c r="G5" s="29" t="s">
        <v>63</v>
      </c>
      <c r="H5" s="29"/>
      <c r="I5" s="29"/>
      <c r="J5" s="29" t="s">
        <v>64</v>
      </c>
      <c r="K5" s="29"/>
      <c r="L5" s="29"/>
      <c r="M5" s="4"/>
    </row>
    <row r="6" spans="1:13" s="3" customFormat="1" ht="22.5" x14ac:dyDescent="0.2">
      <c r="A6" s="28"/>
      <c r="B6" s="28"/>
      <c r="C6" s="28"/>
      <c r="D6" s="20" t="s">
        <v>65</v>
      </c>
      <c r="E6" s="21" t="s">
        <v>66</v>
      </c>
      <c r="F6" s="20" t="s">
        <v>67</v>
      </c>
      <c r="G6" s="20" t="s">
        <v>65</v>
      </c>
      <c r="H6" s="21" t="s">
        <v>66</v>
      </c>
      <c r="I6" s="20" t="s">
        <v>67</v>
      </c>
      <c r="J6" s="20" t="s">
        <v>65</v>
      </c>
      <c r="K6" s="20" t="s">
        <v>66</v>
      </c>
      <c r="L6" s="20" t="s">
        <v>67</v>
      </c>
      <c r="M6" s="4"/>
    </row>
    <row r="7" spans="1:13" s="3" customFormat="1" x14ac:dyDescent="0.2">
      <c r="A7" s="8">
        <v>1</v>
      </c>
      <c r="B7" s="8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4"/>
    </row>
    <row r="8" spans="1:13" x14ac:dyDescent="0.2">
      <c r="A8" s="9" t="s">
        <v>55</v>
      </c>
      <c r="B8" s="10">
        <v>1</v>
      </c>
      <c r="C8" s="10" t="s">
        <v>1</v>
      </c>
      <c r="D8" s="22">
        <v>440514.5</v>
      </c>
      <c r="E8" s="23">
        <f>F8-D8</f>
        <v>3028</v>
      </c>
      <c r="F8" s="22">
        <v>443542.5</v>
      </c>
      <c r="G8" s="23">
        <v>452714.2</v>
      </c>
      <c r="H8" s="23">
        <f>I8-G8</f>
        <v>372</v>
      </c>
      <c r="I8" s="23">
        <v>453086.2</v>
      </c>
      <c r="J8" s="23">
        <v>539029.4</v>
      </c>
      <c r="K8" s="23">
        <f>L8-J8</f>
        <v>372</v>
      </c>
      <c r="L8" s="23">
        <v>539401.4</v>
      </c>
    </row>
    <row r="9" spans="1:13" ht="22.5" x14ac:dyDescent="0.2">
      <c r="A9" s="9" t="s">
        <v>54</v>
      </c>
      <c r="B9" s="10">
        <v>1</v>
      </c>
      <c r="C9" s="10">
        <v>2</v>
      </c>
      <c r="D9" s="22">
        <v>4512</v>
      </c>
      <c r="E9" s="23">
        <f t="shared" ref="E9:E62" si="0">F9-D9</f>
        <v>0</v>
      </c>
      <c r="F9" s="22">
        <v>4512</v>
      </c>
      <c r="G9" s="23">
        <v>4410.1000000000004</v>
      </c>
      <c r="H9" s="23">
        <f t="shared" ref="H9:H62" si="1">I9-G9</f>
        <v>0</v>
      </c>
      <c r="I9" s="23">
        <v>4410.1000000000004</v>
      </c>
      <c r="J9" s="23">
        <v>4410.1000000000004</v>
      </c>
      <c r="K9" s="23">
        <f t="shared" ref="K9:K62" si="2">L9-J9</f>
        <v>0</v>
      </c>
      <c r="L9" s="23">
        <v>4410.1000000000004</v>
      </c>
    </row>
    <row r="10" spans="1:13" ht="33.75" x14ac:dyDescent="0.2">
      <c r="A10" s="9" t="s">
        <v>53</v>
      </c>
      <c r="B10" s="10">
        <v>1</v>
      </c>
      <c r="C10" s="10">
        <v>3</v>
      </c>
      <c r="D10" s="22">
        <v>24471.5</v>
      </c>
      <c r="E10" s="23">
        <f t="shared" si="0"/>
        <v>0</v>
      </c>
      <c r="F10" s="22">
        <v>24471.5</v>
      </c>
      <c r="G10" s="23">
        <v>23780.2</v>
      </c>
      <c r="H10" s="23">
        <f t="shared" si="1"/>
        <v>0</v>
      </c>
      <c r="I10" s="23">
        <v>23780.2</v>
      </c>
      <c r="J10" s="23">
        <v>23780.2</v>
      </c>
      <c r="K10" s="23">
        <f t="shared" si="2"/>
        <v>0</v>
      </c>
      <c r="L10" s="23">
        <v>23780.2</v>
      </c>
    </row>
    <row r="11" spans="1:13" ht="45" x14ac:dyDescent="0.2">
      <c r="A11" s="9" t="s">
        <v>52</v>
      </c>
      <c r="B11" s="10">
        <v>1</v>
      </c>
      <c r="C11" s="10">
        <v>4</v>
      </c>
      <c r="D11" s="22">
        <v>188497.6</v>
      </c>
      <c r="E11" s="23">
        <f t="shared" si="0"/>
        <v>-87.559999999997672</v>
      </c>
      <c r="F11" s="22">
        <v>188410.04</v>
      </c>
      <c r="G11" s="23">
        <v>185311.1</v>
      </c>
      <c r="H11" s="23">
        <f t="shared" si="1"/>
        <v>0</v>
      </c>
      <c r="I11" s="23">
        <v>185311.1</v>
      </c>
      <c r="J11" s="23">
        <v>185311.1</v>
      </c>
      <c r="K11" s="23">
        <f t="shared" si="2"/>
        <v>0</v>
      </c>
      <c r="L11" s="23">
        <v>185311.1</v>
      </c>
    </row>
    <row r="12" spans="1:13" x14ac:dyDescent="0.2">
      <c r="A12" s="9" t="s">
        <v>51</v>
      </c>
      <c r="B12" s="10">
        <v>1</v>
      </c>
      <c r="C12" s="10">
        <v>5</v>
      </c>
      <c r="D12" s="22">
        <v>35.4</v>
      </c>
      <c r="E12" s="23">
        <f t="shared" si="0"/>
        <v>0</v>
      </c>
      <c r="F12" s="22">
        <v>35.4</v>
      </c>
      <c r="G12" s="23">
        <v>2.4</v>
      </c>
      <c r="H12" s="23">
        <f t="shared" si="1"/>
        <v>0</v>
      </c>
      <c r="I12" s="23">
        <v>2.4</v>
      </c>
      <c r="J12" s="23">
        <v>3.8</v>
      </c>
      <c r="K12" s="23">
        <f t="shared" si="2"/>
        <v>0</v>
      </c>
      <c r="L12" s="23">
        <v>3.8</v>
      </c>
    </row>
    <row r="13" spans="1:13" ht="33.75" x14ac:dyDescent="0.2">
      <c r="A13" s="9" t="s">
        <v>50</v>
      </c>
      <c r="B13" s="10">
        <v>1</v>
      </c>
      <c r="C13" s="10">
        <v>6</v>
      </c>
      <c r="D13" s="22">
        <v>32986.199999999997</v>
      </c>
      <c r="E13" s="23">
        <f t="shared" si="0"/>
        <v>-1</v>
      </c>
      <c r="F13" s="22">
        <v>32985.199999999997</v>
      </c>
      <c r="G13" s="23">
        <v>32291.1</v>
      </c>
      <c r="H13" s="23">
        <f t="shared" si="1"/>
        <v>0</v>
      </c>
      <c r="I13" s="23">
        <v>32291.1</v>
      </c>
      <c r="J13" s="23">
        <v>32291.1</v>
      </c>
      <c r="K13" s="23">
        <f t="shared" si="2"/>
        <v>0</v>
      </c>
      <c r="L13" s="23">
        <v>32291.1</v>
      </c>
    </row>
    <row r="14" spans="1:13" x14ac:dyDescent="0.2">
      <c r="A14" s="9" t="s">
        <v>49</v>
      </c>
      <c r="B14" s="10">
        <v>1</v>
      </c>
      <c r="C14" s="10">
        <v>11</v>
      </c>
      <c r="D14" s="22">
        <v>500</v>
      </c>
      <c r="E14" s="23">
        <f t="shared" si="0"/>
        <v>0</v>
      </c>
      <c r="F14" s="22">
        <v>500</v>
      </c>
      <c r="G14" s="23">
        <v>500</v>
      </c>
      <c r="H14" s="23">
        <f t="shared" si="1"/>
        <v>0</v>
      </c>
      <c r="I14" s="23">
        <v>500</v>
      </c>
      <c r="J14" s="23">
        <v>500</v>
      </c>
      <c r="K14" s="23">
        <f t="shared" si="2"/>
        <v>0</v>
      </c>
      <c r="L14" s="23">
        <v>500</v>
      </c>
    </row>
    <row r="15" spans="1:13" x14ac:dyDescent="0.2">
      <c r="A15" s="9" t="s">
        <v>48</v>
      </c>
      <c r="B15" s="10">
        <v>1</v>
      </c>
      <c r="C15" s="10">
        <v>13</v>
      </c>
      <c r="D15" s="22">
        <v>189511.8</v>
      </c>
      <c r="E15" s="23">
        <f t="shared" si="0"/>
        <v>3116.5599999999977</v>
      </c>
      <c r="F15" s="22">
        <v>192628.36</v>
      </c>
      <c r="G15" s="23">
        <v>206419.3</v>
      </c>
      <c r="H15" s="23">
        <f t="shared" si="1"/>
        <v>372</v>
      </c>
      <c r="I15" s="23">
        <v>206791.3</v>
      </c>
      <c r="J15" s="23">
        <v>292733.09999999998</v>
      </c>
      <c r="K15" s="23">
        <f t="shared" si="2"/>
        <v>372</v>
      </c>
      <c r="L15" s="23">
        <v>293105.09999999998</v>
      </c>
    </row>
    <row r="16" spans="1:13" x14ac:dyDescent="0.2">
      <c r="A16" s="9" t="s">
        <v>47</v>
      </c>
      <c r="B16" s="10">
        <v>2</v>
      </c>
      <c r="C16" s="10" t="s">
        <v>1</v>
      </c>
      <c r="D16" s="22">
        <v>4728</v>
      </c>
      <c r="E16" s="23">
        <f t="shared" si="0"/>
        <v>0</v>
      </c>
      <c r="F16" s="22">
        <v>4728</v>
      </c>
      <c r="G16" s="23">
        <v>4762.2</v>
      </c>
      <c r="H16" s="23">
        <f t="shared" si="1"/>
        <v>0</v>
      </c>
      <c r="I16" s="23">
        <v>4762.2</v>
      </c>
      <c r="J16" s="23">
        <v>4921.8</v>
      </c>
      <c r="K16" s="23">
        <f t="shared" si="2"/>
        <v>0</v>
      </c>
      <c r="L16" s="23">
        <v>4921.8</v>
      </c>
    </row>
    <row r="17" spans="1:12" x14ac:dyDescent="0.2">
      <c r="A17" s="9" t="s">
        <v>46</v>
      </c>
      <c r="B17" s="10">
        <v>2</v>
      </c>
      <c r="C17" s="10">
        <v>3</v>
      </c>
      <c r="D17" s="22">
        <v>4728</v>
      </c>
      <c r="E17" s="23">
        <f t="shared" si="0"/>
        <v>0</v>
      </c>
      <c r="F17" s="22">
        <v>4728</v>
      </c>
      <c r="G17" s="23">
        <v>4762.2</v>
      </c>
      <c r="H17" s="23">
        <f t="shared" si="1"/>
        <v>0</v>
      </c>
      <c r="I17" s="23">
        <v>4762.2</v>
      </c>
      <c r="J17" s="23">
        <v>4921.8</v>
      </c>
      <c r="K17" s="23">
        <f t="shared" si="2"/>
        <v>0</v>
      </c>
      <c r="L17" s="23">
        <v>4921.8</v>
      </c>
    </row>
    <row r="18" spans="1:12" ht="22.5" x14ac:dyDescent="0.2">
      <c r="A18" s="9" t="s">
        <v>45</v>
      </c>
      <c r="B18" s="10">
        <v>3</v>
      </c>
      <c r="C18" s="10" t="s">
        <v>1</v>
      </c>
      <c r="D18" s="22">
        <v>50825.599999999999</v>
      </c>
      <c r="E18" s="23">
        <f t="shared" si="0"/>
        <v>-2669.5999999999985</v>
      </c>
      <c r="F18" s="22">
        <v>48156</v>
      </c>
      <c r="G18" s="23">
        <v>42090.9</v>
      </c>
      <c r="H18" s="23">
        <f t="shared" si="1"/>
        <v>0</v>
      </c>
      <c r="I18" s="23">
        <v>42090.9</v>
      </c>
      <c r="J18" s="23">
        <v>42064.9</v>
      </c>
      <c r="K18" s="23">
        <f t="shared" si="2"/>
        <v>0</v>
      </c>
      <c r="L18" s="23">
        <v>42064.9</v>
      </c>
    </row>
    <row r="19" spans="1:12" x14ac:dyDescent="0.2">
      <c r="A19" s="9" t="s">
        <v>44</v>
      </c>
      <c r="B19" s="10">
        <v>3</v>
      </c>
      <c r="C19" s="10">
        <v>4</v>
      </c>
      <c r="D19" s="22">
        <v>6392.3</v>
      </c>
      <c r="E19" s="23">
        <f t="shared" si="0"/>
        <v>0</v>
      </c>
      <c r="F19" s="22">
        <v>6392.3</v>
      </c>
      <c r="G19" s="23">
        <v>6405</v>
      </c>
      <c r="H19" s="23">
        <f t="shared" si="1"/>
        <v>0</v>
      </c>
      <c r="I19" s="23">
        <v>6405</v>
      </c>
      <c r="J19" s="23">
        <v>6379</v>
      </c>
      <c r="K19" s="23">
        <f t="shared" si="2"/>
        <v>0</v>
      </c>
      <c r="L19" s="23">
        <v>6379</v>
      </c>
    </row>
    <row r="20" spans="1:12" ht="33.75" x14ac:dyDescent="0.2">
      <c r="A20" s="9" t="s">
        <v>43</v>
      </c>
      <c r="B20" s="10">
        <v>3</v>
      </c>
      <c r="C20" s="10">
        <v>9</v>
      </c>
      <c r="D20" s="22">
        <v>36409.1</v>
      </c>
      <c r="E20" s="23">
        <f t="shared" si="0"/>
        <v>-2282</v>
      </c>
      <c r="F20" s="22">
        <v>34127.1</v>
      </c>
      <c r="G20" s="23">
        <v>27952</v>
      </c>
      <c r="H20" s="23">
        <f t="shared" si="1"/>
        <v>0</v>
      </c>
      <c r="I20" s="23">
        <v>27952</v>
      </c>
      <c r="J20" s="23">
        <v>27952</v>
      </c>
      <c r="K20" s="23">
        <f t="shared" si="2"/>
        <v>0</v>
      </c>
      <c r="L20" s="23">
        <v>27952</v>
      </c>
    </row>
    <row r="21" spans="1:12" ht="22.5" x14ac:dyDescent="0.2">
      <c r="A21" s="9" t="s">
        <v>42</v>
      </c>
      <c r="B21" s="10">
        <v>3</v>
      </c>
      <c r="C21" s="10">
        <v>14</v>
      </c>
      <c r="D21" s="22">
        <v>8024.2</v>
      </c>
      <c r="E21" s="23">
        <f t="shared" si="0"/>
        <v>-387.59999999999945</v>
      </c>
      <c r="F21" s="22">
        <v>7636.6</v>
      </c>
      <c r="G21" s="23">
        <v>7733.9</v>
      </c>
      <c r="H21" s="23">
        <f t="shared" si="1"/>
        <v>0</v>
      </c>
      <c r="I21" s="23">
        <v>7733.9</v>
      </c>
      <c r="J21" s="23">
        <v>7733.9</v>
      </c>
      <c r="K21" s="23">
        <f t="shared" si="2"/>
        <v>0</v>
      </c>
      <c r="L21" s="23">
        <v>7733.9</v>
      </c>
    </row>
    <row r="22" spans="1:12" x14ac:dyDescent="0.2">
      <c r="A22" s="9" t="s">
        <v>41</v>
      </c>
      <c r="B22" s="10">
        <v>4</v>
      </c>
      <c r="C22" s="10" t="s">
        <v>1</v>
      </c>
      <c r="D22" s="22">
        <v>261337.3</v>
      </c>
      <c r="E22" s="23">
        <f t="shared" si="0"/>
        <v>-546.10999999998603</v>
      </c>
      <c r="F22" s="22">
        <v>260791.19</v>
      </c>
      <c r="G22" s="23">
        <v>251182.4</v>
      </c>
      <c r="H22" s="23">
        <f t="shared" si="1"/>
        <v>61.5</v>
      </c>
      <c r="I22" s="23">
        <v>251243.9</v>
      </c>
      <c r="J22" s="23">
        <v>251997.3</v>
      </c>
      <c r="K22" s="23">
        <f t="shared" si="2"/>
        <v>61.5</v>
      </c>
      <c r="L22" s="23">
        <v>252058.8</v>
      </c>
    </row>
    <row r="23" spans="1:12" x14ac:dyDescent="0.2">
      <c r="A23" s="9" t="s">
        <v>40</v>
      </c>
      <c r="B23" s="10">
        <v>4</v>
      </c>
      <c r="C23" s="10">
        <v>1</v>
      </c>
      <c r="D23" s="22">
        <v>3642.4</v>
      </c>
      <c r="E23" s="23">
        <f t="shared" si="0"/>
        <v>0</v>
      </c>
      <c r="F23" s="22">
        <v>3642.4</v>
      </c>
      <c r="G23" s="23">
        <v>2319.6999999999998</v>
      </c>
      <c r="H23" s="23">
        <f t="shared" si="1"/>
        <v>0</v>
      </c>
      <c r="I23" s="23">
        <v>2319.6999999999998</v>
      </c>
      <c r="J23" s="23">
        <v>2624.6</v>
      </c>
      <c r="K23" s="23">
        <f t="shared" si="2"/>
        <v>0</v>
      </c>
      <c r="L23" s="23">
        <v>2624.6</v>
      </c>
    </row>
    <row r="24" spans="1:12" x14ac:dyDescent="0.2">
      <c r="A24" s="9" t="s">
        <v>39</v>
      </c>
      <c r="B24" s="10">
        <v>4</v>
      </c>
      <c r="C24" s="10">
        <v>5</v>
      </c>
      <c r="D24" s="22">
        <v>25243</v>
      </c>
      <c r="E24" s="23">
        <f t="shared" si="0"/>
        <v>0</v>
      </c>
      <c r="F24" s="22">
        <v>25243</v>
      </c>
      <c r="G24" s="23">
        <v>19213</v>
      </c>
      <c r="H24" s="23">
        <f t="shared" si="1"/>
        <v>0</v>
      </c>
      <c r="I24" s="23">
        <v>19213</v>
      </c>
      <c r="J24" s="23">
        <v>19313</v>
      </c>
      <c r="K24" s="23">
        <f t="shared" si="2"/>
        <v>0</v>
      </c>
      <c r="L24" s="23">
        <v>19313</v>
      </c>
    </row>
    <row r="25" spans="1:12" x14ac:dyDescent="0.2">
      <c r="A25" s="9" t="s">
        <v>38</v>
      </c>
      <c r="B25" s="10">
        <v>4</v>
      </c>
      <c r="C25" s="10">
        <v>8</v>
      </c>
      <c r="D25" s="22">
        <v>60873.2</v>
      </c>
      <c r="E25" s="23">
        <f t="shared" si="0"/>
        <v>0</v>
      </c>
      <c r="F25" s="22">
        <v>60873.2</v>
      </c>
      <c r="G25" s="23">
        <v>60873.2</v>
      </c>
      <c r="H25" s="23">
        <f t="shared" si="1"/>
        <v>0</v>
      </c>
      <c r="I25" s="23">
        <v>60873.2</v>
      </c>
      <c r="J25" s="23">
        <v>60873.2</v>
      </c>
      <c r="K25" s="23">
        <f t="shared" si="2"/>
        <v>0</v>
      </c>
      <c r="L25" s="23">
        <v>60873.2</v>
      </c>
    </row>
    <row r="26" spans="1:12" x14ac:dyDescent="0.2">
      <c r="A26" s="9" t="s">
        <v>37</v>
      </c>
      <c r="B26" s="10">
        <v>4</v>
      </c>
      <c r="C26" s="10">
        <v>9</v>
      </c>
      <c r="D26" s="22">
        <v>83465.7</v>
      </c>
      <c r="E26" s="23">
        <f t="shared" si="0"/>
        <v>-778</v>
      </c>
      <c r="F26" s="22">
        <v>82687.7</v>
      </c>
      <c r="G26" s="23">
        <v>85083.6</v>
      </c>
      <c r="H26" s="23">
        <f t="shared" si="1"/>
        <v>0</v>
      </c>
      <c r="I26" s="23">
        <v>85083.6</v>
      </c>
      <c r="J26" s="23">
        <v>85083.6</v>
      </c>
      <c r="K26" s="23">
        <f t="shared" si="2"/>
        <v>0</v>
      </c>
      <c r="L26" s="23">
        <v>85083.6</v>
      </c>
    </row>
    <row r="27" spans="1:12" x14ac:dyDescent="0.2">
      <c r="A27" s="9" t="s">
        <v>36</v>
      </c>
      <c r="B27" s="10">
        <v>4</v>
      </c>
      <c r="C27" s="10">
        <v>10</v>
      </c>
      <c r="D27" s="22">
        <v>11177.6</v>
      </c>
      <c r="E27" s="23">
        <f t="shared" si="0"/>
        <v>200</v>
      </c>
      <c r="F27" s="22">
        <v>11377.6</v>
      </c>
      <c r="G27" s="23">
        <v>9682.7999999999993</v>
      </c>
      <c r="H27" s="23">
        <f t="shared" si="1"/>
        <v>0</v>
      </c>
      <c r="I27" s="23">
        <v>9682.7999999999993</v>
      </c>
      <c r="J27" s="23">
        <v>9682.7999999999993</v>
      </c>
      <c r="K27" s="23">
        <f t="shared" si="2"/>
        <v>0</v>
      </c>
      <c r="L27" s="23">
        <v>9682.7999999999993</v>
      </c>
    </row>
    <row r="28" spans="1:12" x14ac:dyDescent="0.2">
      <c r="A28" s="9" t="s">
        <v>35</v>
      </c>
      <c r="B28" s="10">
        <v>4</v>
      </c>
      <c r="C28" s="10">
        <v>12</v>
      </c>
      <c r="D28" s="22">
        <v>76935.399999999994</v>
      </c>
      <c r="E28" s="23">
        <f t="shared" si="0"/>
        <v>31.889999999999418</v>
      </c>
      <c r="F28" s="22">
        <v>76967.289999999994</v>
      </c>
      <c r="G28" s="23">
        <v>74010.100000000006</v>
      </c>
      <c r="H28" s="23">
        <f t="shared" si="1"/>
        <v>61.5</v>
      </c>
      <c r="I28" s="23">
        <v>74071.600000000006</v>
      </c>
      <c r="J28" s="23">
        <v>74420.100000000006</v>
      </c>
      <c r="K28" s="23">
        <f t="shared" si="2"/>
        <v>61.5</v>
      </c>
      <c r="L28" s="23">
        <v>74481.600000000006</v>
      </c>
    </row>
    <row r="29" spans="1:12" x14ac:dyDescent="0.2">
      <c r="A29" s="9" t="s">
        <v>34</v>
      </c>
      <c r="B29" s="10">
        <v>5</v>
      </c>
      <c r="C29" s="10" t="s">
        <v>1</v>
      </c>
      <c r="D29" s="22">
        <v>132963.4</v>
      </c>
      <c r="E29" s="23">
        <f t="shared" si="0"/>
        <v>78710.300000000017</v>
      </c>
      <c r="F29" s="22">
        <v>211673.7</v>
      </c>
      <c r="G29" s="23">
        <v>487679.2</v>
      </c>
      <c r="H29" s="23">
        <f t="shared" si="1"/>
        <v>0</v>
      </c>
      <c r="I29" s="23">
        <v>487679.2</v>
      </c>
      <c r="J29" s="23">
        <v>464361.9</v>
      </c>
      <c r="K29" s="23">
        <f t="shared" si="2"/>
        <v>0</v>
      </c>
      <c r="L29" s="23">
        <v>464361.9</v>
      </c>
    </row>
    <row r="30" spans="1:12" x14ac:dyDescent="0.2">
      <c r="A30" s="9" t="s">
        <v>33</v>
      </c>
      <c r="B30" s="10">
        <v>5</v>
      </c>
      <c r="C30" s="10">
        <v>1</v>
      </c>
      <c r="D30" s="22">
        <v>39497.4</v>
      </c>
      <c r="E30" s="23">
        <f t="shared" si="0"/>
        <v>3978</v>
      </c>
      <c r="F30" s="22">
        <v>43475.4</v>
      </c>
      <c r="G30" s="23">
        <v>27506.5</v>
      </c>
      <c r="H30" s="23">
        <f t="shared" si="1"/>
        <v>0</v>
      </c>
      <c r="I30" s="23">
        <v>27506.5</v>
      </c>
      <c r="J30" s="23">
        <v>26033.5</v>
      </c>
      <c r="K30" s="23">
        <f t="shared" si="2"/>
        <v>-9.9999999998544808E-2</v>
      </c>
      <c r="L30" s="23">
        <v>26033.4</v>
      </c>
    </row>
    <row r="31" spans="1:12" x14ac:dyDescent="0.2">
      <c r="A31" s="9" t="s">
        <v>32</v>
      </c>
      <c r="B31" s="10">
        <v>5</v>
      </c>
      <c r="C31" s="10">
        <v>2</v>
      </c>
      <c r="D31" s="22">
        <v>37386.6</v>
      </c>
      <c r="E31" s="23">
        <f t="shared" si="0"/>
        <v>75500.5</v>
      </c>
      <c r="F31" s="22">
        <v>112887.1</v>
      </c>
      <c r="G31" s="23">
        <v>397703.5</v>
      </c>
      <c r="H31" s="23">
        <f t="shared" si="1"/>
        <v>0</v>
      </c>
      <c r="I31" s="23">
        <v>397703.5</v>
      </c>
      <c r="J31" s="23">
        <v>432986.3</v>
      </c>
      <c r="K31" s="23">
        <f t="shared" si="2"/>
        <v>0.1000000000349246</v>
      </c>
      <c r="L31" s="23">
        <v>432986.4</v>
      </c>
    </row>
    <row r="32" spans="1:12" x14ac:dyDescent="0.2">
      <c r="A32" s="9" t="s">
        <v>31</v>
      </c>
      <c r="B32" s="10">
        <v>5</v>
      </c>
      <c r="C32" s="10">
        <v>3</v>
      </c>
      <c r="D32" s="22">
        <v>56064.1</v>
      </c>
      <c r="E32" s="23">
        <f t="shared" si="0"/>
        <v>-768.19999999999709</v>
      </c>
      <c r="F32" s="22">
        <v>55295.9</v>
      </c>
      <c r="G32" s="23">
        <v>62453.9</v>
      </c>
      <c r="H32" s="23">
        <f t="shared" si="1"/>
        <v>0</v>
      </c>
      <c r="I32" s="23">
        <v>62453.9</v>
      </c>
      <c r="J32" s="23">
        <v>5326.8</v>
      </c>
      <c r="K32" s="23">
        <f t="shared" si="2"/>
        <v>0</v>
      </c>
      <c r="L32" s="23">
        <v>5326.8</v>
      </c>
    </row>
    <row r="33" spans="1:12" ht="22.5" x14ac:dyDescent="0.2">
      <c r="A33" s="9" t="s">
        <v>30</v>
      </c>
      <c r="B33" s="10">
        <v>5</v>
      </c>
      <c r="C33" s="10">
        <v>5</v>
      </c>
      <c r="D33" s="22">
        <v>15.3</v>
      </c>
      <c r="E33" s="23">
        <f t="shared" si="0"/>
        <v>0</v>
      </c>
      <c r="F33" s="22">
        <v>15.3</v>
      </c>
      <c r="G33" s="23">
        <v>15.3</v>
      </c>
      <c r="H33" s="23">
        <f t="shared" si="1"/>
        <v>0</v>
      </c>
      <c r="I33" s="23">
        <v>15.3</v>
      </c>
      <c r="J33" s="23">
        <v>15.3</v>
      </c>
      <c r="K33" s="23">
        <f t="shared" si="2"/>
        <v>0</v>
      </c>
      <c r="L33" s="23">
        <v>15.3</v>
      </c>
    </row>
    <row r="34" spans="1:12" x14ac:dyDescent="0.2">
      <c r="A34" s="9" t="s">
        <v>29</v>
      </c>
      <c r="B34" s="10">
        <v>6</v>
      </c>
      <c r="C34" s="10" t="s">
        <v>1</v>
      </c>
      <c r="D34" s="22">
        <v>1808.1</v>
      </c>
      <c r="E34" s="23">
        <f t="shared" si="0"/>
        <v>0</v>
      </c>
      <c r="F34" s="22">
        <v>1808.1</v>
      </c>
      <c r="G34" s="23">
        <v>1688.1</v>
      </c>
      <c r="H34" s="23">
        <f t="shared" si="1"/>
        <v>0</v>
      </c>
      <c r="I34" s="23">
        <v>1688.1</v>
      </c>
      <c r="J34" s="23">
        <v>1218.0999999999999</v>
      </c>
      <c r="K34" s="23">
        <f t="shared" si="2"/>
        <v>0</v>
      </c>
      <c r="L34" s="23">
        <v>1218.0999999999999</v>
      </c>
    </row>
    <row r="35" spans="1:12" x14ac:dyDescent="0.2">
      <c r="A35" s="9" t="s">
        <v>28</v>
      </c>
      <c r="B35" s="10">
        <v>6</v>
      </c>
      <c r="C35" s="10">
        <v>5</v>
      </c>
      <c r="D35" s="22">
        <v>1808.1</v>
      </c>
      <c r="E35" s="23">
        <f t="shared" si="0"/>
        <v>0</v>
      </c>
      <c r="F35" s="22">
        <v>1808.1</v>
      </c>
      <c r="G35" s="23">
        <v>1688.1</v>
      </c>
      <c r="H35" s="23">
        <f t="shared" si="1"/>
        <v>0</v>
      </c>
      <c r="I35" s="23">
        <v>1688.1</v>
      </c>
      <c r="J35" s="23">
        <v>1218.0999999999999</v>
      </c>
      <c r="K35" s="23">
        <f t="shared" si="2"/>
        <v>0</v>
      </c>
      <c r="L35" s="23">
        <v>1218.0999999999999</v>
      </c>
    </row>
    <row r="36" spans="1:12" x14ac:dyDescent="0.2">
      <c r="A36" s="9" t="s">
        <v>27</v>
      </c>
      <c r="B36" s="10">
        <v>7</v>
      </c>
      <c r="C36" s="10" t="s">
        <v>1</v>
      </c>
      <c r="D36" s="22">
        <v>1588184.27</v>
      </c>
      <c r="E36" s="23">
        <f t="shared" si="0"/>
        <v>38017.209999999963</v>
      </c>
      <c r="F36" s="22">
        <v>1626201.48</v>
      </c>
      <c r="G36" s="23">
        <v>1527983.6</v>
      </c>
      <c r="H36" s="23">
        <f t="shared" si="1"/>
        <v>27101.399999999907</v>
      </c>
      <c r="I36" s="23">
        <v>1555085</v>
      </c>
      <c r="J36" s="23">
        <v>1521753.6</v>
      </c>
      <c r="K36" s="23">
        <f t="shared" si="2"/>
        <v>27101.399999999907</v>
      </c>
      <c r="L36" s="23">
        <v>1548855</v>
      </c>
    </row>
    <row r="37" spans="1:12" x14ac:dyDescent="0.2">
      <c r="A37" s="9" t="s">
        <v>26</v>
      </c>
      <c r="B37" s="10">
        <v>7</v>
      </c>
      <c r="C37" s="10">
        <v>1</v>
      </c>
      <c r="D37" s="22">
        <v>595289.19999999995</v>
      </c>
      <c r="E37" s="23">
        <f t="shared" si="0"/>
        <v>37057.710000000079</v>
      </c>
      <c r="F37" s="22">
        <v>632346.91</v>
      </c>
      <c r="G37" s="23">
        <v>599967.30000000005</v>
      </c>
      <c r="H37" s="23">
        <f t="shared" si="1"/>
        <v>27093.399999999907</v>
      </c>
      <c r="I37" s="23">
        <v>627060.69999999995</v>
      </c>
      <c r="J37" s="23">
        <v>606951.6</v>
      </c>
      <c r="K37" s="23">
        <f t="shared" si="2"/>
        <v>27093.400000000023</v>
      </c>
      <c r="L37" s="23">
        <v>634045</v>
      </c>
    </row>
    <row r="38" spans="1:12" x14ac:dyDescent="0.2">
      <c r="A38" s="9" t="s">
        <v>25</v>
      </c>
      <c r="B38" s="10">
        <v>7</v>
      </c>
      <c r="C38" s="10">
        <v>2</v>
      </c>
      <c r="D38" s="22">
        <v>757353.77</v>
      </c>
      <c r="E38" s="23">
        <f t="shared" si="0"/>
        <v>953</v>
      </c>
      <c r="F38" s="22">
        <v>758306.77</v>
      </c>
      <c r="G38" s="23">
        <v>689451.5</v>
      </c>
      <c r="H38" s="23">
        <f t="shared" si="1"/>
        <v>0</v>
      </c>
      <c r="I38" s="23">
        <v>689451.5</v>
      </c>
      <c r="J38" s="23">
        <v>676237.2</v>
      </c>
      <c r="K38" s="23">
        <f t="shared" si="2"/>
        <v>0</v>
      </c>
      <c r="L38" s="23">
        <v>676237.2</v>
      </c>
    </row>
    <row r="39" spans="1:12" x14ac:dyDescent="0.2">
      <c r="A39" s="9" t="s">
        <v>24</v>
      </c>
      <c r="B39" s="10">
        <v>7</v>
      </c>
      <c r="C39" s="10">
        <v>3</v>
      </c>
      <c r="D39" s="22">
        <v>110956.1</v>
      </c>
      <c r="E39" s="23">
        <f t="shared" si="0"/>
        <v>0</v>
      </c>
      <c r="F39" s="22">
        <v>110956.1</v>
      </c>
      <c r="G39" s="23">
        <v>112756.1</v>
      </c>
      <c r="H39" s="23">
        <f t="shared" si="1"/>
        <v>0</v>
      </c>
      <c r="I39" s="23">
        <v>112756.1</v>
      </c>
      <c r="J39" s="23">
        <v>112756.1</v>
      </c>
      <c r="K39" s="23">
        <f t="shared" si="2"/>
        <v>0</v>
      </c>
      <c r="L39" s="23">
        <v>112756.1</v>
      </c>
    </row>
    <row r="40" spans="1:12" x14ac:dyDescent="0.2">
      <c r="A40" s="9" t="s">
        <v>23</v>
      </c>
      <c r="B40" s="10">
        <v>7</v>
      </c>
      <c r="C40" s="10">
        <v>7</v>
      </c>
      <c r="D40" s="22">
        <v>98594.3</v>
      </c>
      <c r="E40" s="23">
        <f t="shared" si="0"/>
        <v>8</v>
      </c>
      <c r="F40" s="22">
        <v>98602.3</v>
      </c>
      <c r="G40" s="23">
        <v>99831.9</v>
      </c>
      <c r="H40" s="23">
        <f t="shared" si="1"/>
        <v>8</v>
      </c>
      <c r="I40" s="23">
        <v>99839.9</v>
      </c>
      <c r="J40" s="23">
        <v>99831.9</v>
      </c>
      <c r="K40" s="23">
        <f t="shared" si="2"/>
        <v>8</v>
      </c>
      <c r="L40" s="23">
        <v>99839.9</v>
      </c>
    </row>
    <row r="41" spans="1:12" x14ac:dyDescent="0.2">
      <c r="A41" s="9" t="s">
        <v>22</v>
      </c>
      <c r="B41" s="10">
        <v>7</v>
      </c>
      <c r="C41" s="10">
        <v>9</v>
      </c>
      <c r="D41" s="22">
        <v>25990.9</v>
      </c>
      <c r="E41" s="23">
        <f t="shared" si="0"/>
        <v>-1.5</v>
      </c>
      <c r="F41" s="22">
        <v>25989.4</v>
      </c>
      <c r="G41" s="23">
        <v>25976.799999999999</v>
      </c>
      <c r="H41" s="23">
        <f t="shared" si="1"/>
        <v>0</v>
      </c>
      <c r="I41" s="23">
        <v>25976.799999999999</v>
      </c>
      <c r="J41" s="23">
        <v>25976.799999999999</v>
      </c>
      <c r="K41" s="23">
        <f t="shared" si="2"/>
        <v>0</v>
      </c>
      <c r="L41" s="23">
        <v>25976.799999999999</v>
      </c>
    </row>
    <row r="42" spans="1:12" x14ac:dyDescent="0.2">
      <c r="A42" s="9" t="s">
        <v>21</v>
      </c>
      <c r="B42" s="10">
        <v>8</v>
      </c>
      <c r="C42" s="10" t="s">
        <v>1</v>
      </c>
      <c r="D42" s="22">
        <v>146909</v>
      </c>
      <c r="E42" s="23">
        <f t="shared" si="0"/>
        <v>-5</v>
      </c>
      <c r="F42" s="22">
        <v>146904</v>
      </c>
      <c r="G42" s="23">
        <v>140242.20000000001</v>
      </c>
      <c r="H42" s="23">
        <f t="shared" si="1"/>
        <v>0</v>
      </c>
      <c r="I42" s="23">
        <v>140242.20000000001</v>
      </c>
      <c r="J42" s="23">
        <v>143988.5</v>
      </c>
      <c r="K42" s="23">
        <f t="shared" si="2"/>
        <v>0</v>
      </c>
      <c r="L42" s="23">
        <v>143988.5</v>
      </c>
    </row>
    <row r="43" spans="1:12" x14ac:dyDescent="0.2">
      <c r="A43" s="9" t="s">
        <v>20</v>
      </c>
      <c r="B43" s="10">
        <v>8</v>
      </c>
      <c r="C43" s="10">
        <v>1</v>
      </c>
      <c r="D43" s="22">
        <v>141708.5</v>
      </c>
      <c r="E43" s="23">
        <f t="shared" si="0"/>
        <v>0</v>
      </c>
      <c r="F43" s="22">
        <v>141708.5</v>
      </c>
      <c r="G43" s="23">
        <v>135124.1</v>
      </c>
      <c r="H43" s="23">
        <f t="shared" si="1"/>
        <v>0</v>
      </c>
      <c r="I43" s="23">
        <v>135124.1</v>
      </c>
      <c r="J43" s="23">
        <v>134809.20000000001</v>
      </c>
      <c r="K43" s="23">
        <f t="shared" si="2"/>
        <v>0</v>
      </c>
      <c r="L43" s="23">
        <v>134809.20000000001</v>
      </c>
    </row>
    <row r="44" spans="1:12" x14ac:dyDescent="0.2">
      <c r="A44" s="9" t="s">
        <v>19</v>
      </c>
      <c r="B44" s="10">
        <v>8</v>
      </c>
      <c r="C44" s="10">
        <v>4</v>
      </c>
      <c r="D44" s="22">
        <v>5200.5</v>
      </c>
      <c r="E44" s="23">
        <f t="shared" si="0"/>
        <v>-5</v>
      </c>
      <c r="F44" s="22">
        <v>5195.5</v>
      </c>
      <c r="G44" s="23">
        <v>5118.1000000000004</v>
      </c>
      <c r="H44" s="23">
        <f t="shared" si="1"/>
        <v>0</v>
      </c>
      <c r="I44" s="23">
        <v>5118.1000000000004</v>
      </c>
      <c r="J44" s="23">
        <v>9179.2999999999993</v>
      </c>
      <c r="K44" s="23">
        <f t="shared" si="2"/>
        <v>0</v>
      </c>
      <c r="L44" s="23">
        <v>9179.2999999999993</v>
      </c>
    </row>
    <row r="45" spans="1:12" x14ac:dyDescent="0.2">
      <c r="A45" s="9" t="s">
        <v>18</v>
      </c>
      <c r="B45" s="10">
        <v>9</v>
      </c>
      <c r="C45" s="10" t="s">
        <v>1</v>
      </c>
      <c r="D45" s="22">
        <v>3223.1</v>
      </c>
      <c r="E45" s="23">
        <f t="shared" si="0"/>
        <v>0</v>
      </c>
      <c r="F45" s="22">
        <v>3223.1</v>
      </c>
      <c r="G45" s="23">
        <v>3223.1</v>
      </c>
      <c r="H45" s="23">
        <f t="shared" si="1"/>
        <v>0</v>
      </c>
      <c r="I45" s="23">
        <v>3223.1</v>
      </c>
      <c r="J45" s="23">
        <v>3223.1</v>
      </c>
      <c r="K45" s="23">
        <f t="shared" si="2"/>
        <v>0</v>
      </c>
      <c r="L45" s="23">
        <v>3223.1</v>
      </c>
    </row>
    <row r="46" spans="1:12" x14ac:dyDescent="0.2">
      <c r="A46" s="9" t="s">
        <v>17</v>
      </c>
      <c r="B46" s="10">
        <v>9</v>
      </c>
      <c r="C46" s="10">
        <v>9</v>
      </c>
      <c r="D46" s="22">
        <v>3223.1</v>
      </c>
      <c r="E46" s="23">
        <f t="shared" si="0"/>
        <v>0</v>
      </c>
      <c r="F46" s="22">
        <v>3223.1</v>
      </c>
      <c r="G46" s="23">
        <v>3223.1</v>
      </c>
      <c r="H46" s="23">
        <f t="shared" si="1"/>
        <v>0</v>
      </c>
      <c r="I46" s="23">
        <v>3223.1</v>
      </c>
      <c r="J46" s="23">
        <v>3223.1</v>
      </c>
      <c r="K46" s="23">
        <f t="shared" si="2"/>
        <v>0</v>
      </c>
      <c r="L46" s="23">
        <v>3223.1</v>
      </c>
    </row>
    <row r="47" spans="1:12" x14ac:dyDescent="0.2">
      <c r="A47" s="9" t="s">
        <v>16</v>
      </c>
      <c r="B47" s="10">
        <v>10</v>
      </c>
      <c r="C47" s="10" t="s">
        <v>1</v>
      </c>
      <c r="D47" s="22">
        <v>114073.8</v>
      </c>
      <c r="E47" s="23">
        <f t="shared" si="0"/>
        <v>-389.68000000000757</v>
      </c>
      <c r="F47" s="22">
        <v>113684.12</v>
      </c>
      <c r="G47" s="23">
        <v>109715</v>
      </c>
      <c r="H47" s="23">
        <f t="shared" si="1"/>
        <v>-1885.3999999999942</v>
      </c>
      <c r="I47" s="23">
        <v>107829.6</v>
      </c>
      <c r="J47" s="23">
        <v>106819.6</v>
      </c>
      <c r="K47" s="23">
        <f t="shared" si="2"/>
        <v>-1885.5</v>
      </c>
      <c r="L47" s="23">
        <v>104934.1</v>
      </c>
    </row>
    <row r="48" spans="1:12" x14ac:dyDescent="0.2">
      <c r="A48" s="9" t="s">
        <v>15</v>
      </c>
      <c r="B48" s="10">
        <v>10</v>
      </c>
      <c r="C48" s="10">
        <v>1</v>
      </c>
      <c r="D48" s="22">
        <v>5839.3</v>
      </c>
      <c r="E48" s="23">
        <f t="shared" si="0"/>
        <v>0</v>
      </c>
      <c r="F48" s="22">
        <v>5839.3</v>
      </c>
      <c r="G48" s="23">
        <v>6034.3</v>
      </c>
      <c r="H48" s="23">
        <f t="shared" si="1"/>
        <v>0</v>
      </c>
      <c r="I48" s="23">
        <v>6034.3</v>
      </c>
      <c r="J48" s="23">
        <v>6179.3</v>
      </c>
      <c r="K48" s="23">
        <f t="shared" si="2"/>
        <v>0</v>
      </c>
      <c r="L48" s="23">
        <v>6179.3</v>
      </c>
    </row>
    <row r="49" spans="1:12" x14ac:dyDescent="0.2">
      <c r="A49" s="9" t="s">
        <v>14</v>
      </c>
      <c r="B49" s="10">
        <v>10</v>
      </c>
      <c r="C49" s="10">
        <v>3</v>
      </c>
      <c r="D49" s="22">
        <v>28566.6</v>
      </c>
      <c r="E49" s="23">
        <f t="shared" si="0"/>
        <v>-882.37999999999738</v>
      </c>
      <c r="F49" s="22">
        <v>27684.22</v>
      </c>
      <c r="G49" s="23">
        <v>17166.3</v>
      </c>
      <c r="H49" s="23">
        <f t="shared" si="1"/>
        <v>-2378.0999999999985</v>
      </c>
      <c r="I49" s="23">
        <v>14788.2</v>
      </c>
      <c r="J49" s="23">
        <v>20484.599999999999</v>
      </c>
      <c r="K49" s="23">
        <f t="shared" si="2"/>
        <v>-2378.1999999999971</v>
      </c>
      <c r="L49" s="23">
        <v>18106.400000000001</v>
      </c>
    </row>
    <row r="50" spans="1:12" x14ac:dyDescent="0.2">
      <c r="A50" s="9" t="s">
        <v>13</v>
      </c>
      <c r="B50" s="10">
        <v>10</v>
      </c>
      <c r="C50" s="10">
        <v>4</v>
      </c>
      <c r="D50" s="22">
        <v>66845.100000000006</v>
      </c>
      <c r="E50" s="23">
        <f t="shared" si="0"/>
        <v>71</v>
      </c>
      <c r="F50" s="22">
        <v>66916.100000000006</v>
      </c>
      <c r="G50" s="23">
        <v>73691.600000000006</v>
      </c>
      <c r="H50" s="23">
        <f t="shared" si="1"/>
        <v>71</v>
      </c>
      <c r="I50" s="23">
        <v>73762.600000000006</v>
      </c>
      <c r="J50" s="23">
        <v>67332.899999999994</v>
      </c>
      <c r="K50" s="23">
        <f t="shared" si="2"/>
        <v>71</v>
      </c>
      <c r="L50" s="23">
        <v>67403.899999999994</v>
      </c>
    </row>
    <row r="51" spans="1:12" x14ac:dyDescent="0.2">
      <c r="A51" s="9" t="s">
        <v>12</v>
      </c>
      <c r="B51" s="10">
        <v>10</v>
      </c>
      <c r="C51" s="10">
        <v>6</v>
      </c>
      <c r="D51" s="22">
        <v>12822.8</v>
      </c>
      <c r="E51" s="23">
        <f t="shared" si="0"/>
        <v>421.70000000000073</v>
      </c>
      <c r="F51" s="22">
        <v>13244.5</v>
      </c>
      <c r="G51" s="23">
        <v>12822.8</v>
      </c>
      <c r="H51" s="23">
        <f t="shared" si="1"/>
        <v>421.70000000000073</v>
      </c>
      <c r="I51" s="23">
        <v>13244.5</v>
      </c>
      <c r="J51" s="23">
        <v>12822.8</v>
      </c>
      <c r="K51" s="23">
        <f t="shared" si="2"/>
        <v>421.70000000000073</v>
      </c>
      <c r="L51" s="23">
        <v>13244.5</v>
      </c>
    </row>
    <row r="52" spans="1:12" x14ac:dyDescent="0.2">
      <c r="A52" s="9" t="s">
        <v>11</v>
      </c>
      <c r="B52" s="10">
        <v>11</v>
      </c>
      <c r="C52" s="10" t="s">
        <v>1</v>
      </c>
      <c r="D52" s="22">
        <v>280219.82</v>
      </c>
      <c r="E52" s="23">
        <f t="shared" si="0"/>
        <v>7030.5</v>
      </c>
      <c r="F52" s="22">
        <v>287250.32</v>
      </c>
      <c r="G52" s="23">
        <v>95066</v>
      </c>
      <c r="H52" s="23">
        <f t="shared" si="1"/>
        <v>0</v>
      </c>
      <c r="I52" s="23">
        <v>95066</v>
      </c>
      <c r="J52" s="23">
        <v>95066</v>
      </c>
      <c r="K52" s="23">
        <f t="shared" si="2"/>
        <v>0</v>
      </c>
      <c r="L52" s="23">
        <v>95066</v>
      </c>
    </row>
    <row r="53" spans="1:12" x14ac:dyDescent="0.2">
      <c r="A53" s="9" t="s">
        <v>10</v>
      </c>
      <c r="B53" s="10">
        <v>11</v>
      </c>
      <c r="C53" s="10">
        <v>1</v>
      </c>
      <c r="D53" s="22">
        <v>359.4</v>
      </c>
      <c r="E53" s="23">
        <f t="shared" si="0"/>
        <v>0</v>
      </c>
      <c r="F53" s="22">
        <v>359.4</v>
      </c>
      <c r="G53" s="23">
        <v>359.4</v>
      </c>
      <c r="H53" s="23">
        <f t="shared" si="1"/>
        <v>0</v>
      </c>
      <c r="I53" s="23">
        <v>359.4</v>
      </c>
      <c r="J53" s="23">
        <v>359.4</v>
      </c>
      <c r="K53" s="23">
        <f t="shared" si="2"/>
        <v>0</v>
      </c>
      <c r="L53" s="23">
        <v>359.4</v>
      </c>
    </row>
    <row r="54" spans="1:12" x14ac:dyDescent="0.2">
      <c r="A54" s="9" t="s">
        <v>9</v>
      </c>
      <c r="B54" s="10">
        <v>11</v>
      </c>
      <c r="C54" s="10">
        <v>2</v>
      </c>
      <c r="D54" s="22">
        <v>195229.42</v>
      </c>
      <c r="E54" s="23">
        <f t="shared" si="0"/>
        <v>0</v>
      </c>
      <c r="F54" s="22">
        <v>195229.42</v>
      </c>
      <c r="G54" s="23">
        <v>22444.5</v>
      </c>
      <c r="H54" s="23">
        <f t="shared" si="1"/>
        <v>0</v>
      </c>
      <c r="I54" s="23">
        <v>22444.5</v>
      </c>
      <c r="J54" s="23">
        <v>22444.5</v>
      </c>
      <c r="K54" s="23">
        <f t="shared" si="2"/>
        <v>0</v>
      </c>
      <c r="L54" s="23">
        <v>22444.5</v>
      </c>
    </row>
    <row r="55" spans="1:12" x14ac:dyDescent="0.2">
      <c r="A55" s="9" t="s">
        <v>8</v>
      </c>
      <c r="B55" s="10">
        <v>11</v>
      </c>
      <c r="C55" s="10">
        <v>3</v>
      </c>
      <c r="D55" s="22">
        <v>80081.3</v>
      </c>
      <c r="E55" s="23">
        <f t="shared" si="0"/>
        <v>7023</v>
      </c>
      <c r="F55" s="22">
        <v>87104.3</v>
      </c>
      <c r="G55" s="23">
        <v>67806.3</v>
      </c>
      <c r="H55" s="23">
        <f t="shared" si="1"/>
        <v>0</v>
      </c>
      <c r="I55" s="23">
        <v>67806.3</v>
      </c>
      <c r="J55" s="23">
        <v>67806.3</v>
      </c>
      <c r="K55" s="23">
        <f t="shared" si="2"/>
        <v>0</v>
      </c>
      <c r="L55" s="23">
        <v>67806.3</v>
      </c>
    </row>
    <row r="56" spans="1:12" x14ac:dyDescent="0.2">
      <c r="A56" s="9" t="s">
        <v>7</v>
      </c>
      <c r="B56" s="10">
        <v>11</v>
      </c>
      <c r="C56" s="10">
        <v>5</v>
      </c>
      <c r="D56" s="22">
        <v>4549.7</v>
      </c>
      <c r="E56" s="23">
        <f t="shared" si="0"/>
        <v>7.5</v>
      </c>
      <c r="F56" s="22">
        <v>4557.2</v>
      </c>
      <c r="G56" s="23">
        <v>4455.8</v>
      </c>
      <c r="H56" s="23">
        <f t="shared" si="1"/>
        <v>0</v>
      </c>
      <c r="I56" s="23">
        <v>4455.8</v>
      </c>
      <c r="J56" s="23">
        <v>4455.8</v>
      </c>
      <c r="K56" s="23">
        <f t="shared" si="2"/>
        <v>0</v>
      </c>
      <c r="L56" s="23">
        <v>4455.8</v>
      </c>
    </row>
    <row r="57" spans="1:12" x14ac:dyDescent="0.2">
      <c r="A57" s="9" t="s">
        <v>6</v>
      </c>
      <c r="B57" s="10">
        <v>12</v>
      </c>
      <c r="C57" s="10" t="s">
        <v>1</v>
      </c>
      <c r="D57" s="22">
        <v>23749.3</v>
      </c>
      <c r="E57" s="23">
        <f t="shared" si="0"/>
        <v>0</v>
      </c>
      <c r="F57" s="22">
        <v>23749.3</v>
      </c>
      <c r="G57" s="23">
        <v>23749.3</v>
      </c>
      <c r="H57" s="23">
        <f t="shared" si="1"/>
        <v>0</v>
      </c>
      <c r="I57" s="23">
        <v>23749.3</v>
      </c>
      <c r="J57" s="23">
        <v>23749.3</v>
      </c>
      <c r="K57" s="23">
        <f t="shared" si="2"/>
        <v>0</v>
      </c>
      <c r="L57" s="23">
        <v>23749.3</v>
      </c>
    </row>
    <row r="58" spans="1:12" x14ac:dyDescent="0.2">
      <c r="A58" s="9" t="s">
        <v>5</v>
      </c>
      <c r="B58" s="10">
        <v>12</v>
      </c>
      <c r="C58" s="10">
        <v>1</v>
      </c>
      <c r="D58" s="22">
        <v>15812.2</v>
      </c>
      <c r="E58" s="23">
        <f t="shared" si="0"/>
        <v>0</v>
      </c>
      <c r="F58" s="22">
        <v>15812.2</v>
      </c>
      <c r="G58" s="23">
        <v>15812.2</v>
      </c>
      <c r="H58" s="23">
        <f t="shared" si="1"/>
        <v>0</v>
      </c>
      <c r="I58" s="23">
        <v>15812.2</v>
      </c>
      <c r="J58" s="23">
        <v>15812.2</v>
      </c>
      <c r="K58" s="23">
        <f t="shared" si="2"/>
        <v>0</v>
      </c>
      <c r="L58" s="23">
        <v>15812.2</v>
      </c>
    </row>
    <row r="59" spans="1:12" x14ac:dyDescent="0.2">
      <c r="A59" s="9" t="s">
        <v>4</v>
      </c>
      <c r="B59" s="10">
        <v>12</v>
      </c>
      <c r="C59" s="10">
        <v>2</v>
      </c>
      <c r="D59" s="22">
        <v>7937.1</v>
      </c>
      <c r="E59" s="23">
        <f t="shared" si="0"/>
        <v>0</v>
      </c>
      <c r="F59" s="22">
        <v>7937.1</v>
      </c>
      <c r="G59" s="23">
        <v>7937.1</v>
      </c>
      <c r="H59" s="23">
        <f t="shared" si="1"/>
        <v>0</v>
      </c>
      <c r="I59" s="23">
        <v>7937.1</v>
      </c>
      <c r="J59" s="23">
        <v>7937.1</v>
      </c>
      <c r="K59" s="23">
        <f t="shared" si="2"/>
        <v>0</v>
      </c>
      <c r="L59" s="23">
        <v>7937.1</v>
      </c>
    </row>
    <row r="60" spans="1:12" x14ac:dyDescent="0.2">
      <c r="A60" s="9" t="s">
        <v>3</v>
      </c>
      <c r="B60" s="10">
        <v>13</v>
      </c>
      <c r="C60" s="10" t="s">
        <v>1</v>
      </c>
      <c r="D60" s="22">
        <v>5511</v>
      </c>
      <c r="E60" s="23">
        <f t="shared" si="0"/>
        <v>0</v>
      </c>
      <c r="F60" s="22">
        <v>5511</v>
      </c>
      <c r="G60" s="23">
        <v>3107</v>
      </c>
      <c r="H60" s="23">
        <f t="shared" si="1"/>
        <v>0</v>
      </c>
      <c r="I60" s="23">
        <v>3107</v>
      </c>
      <c r="J60" s="23">
        <v>680</v>
      </c>
      <c r="K60" s="23">
        <f t="shared" si="2"/>
        <v>0</v>
      </c>
      <c r="L60" s="23">
        <v>680</v>
      </c>
    </row>
    <row r="61" spans="1:12" ht="22.5" x14ac:dyDescent="0.2">
      <c r="A61" s="9" t="s">
        <v>2</v>
      </c>
      <c r="B61" s="10">
        <v>13</v>
      </c>
      <c r="C61" s="10">
        <v>1</v>
      </c>
      <c r="D61" s="22">
        <v>5511</v>
      </c>
      <c r="E61" s="23">
        <f t="shared" si="0"/>
        <v>0</v>
      </c>
      <c r="F61" s="22">
        <v>5511</v>
      </c>
      <c r="G61" s="23">
        <v>3107</v>
      </c>
      <c r="H61" s="23">
        <f t="shared" si="1"/>
        <v>0</v>
      </c>
      <c r="I61" s="23">
        <v>3107</v>
      </c>
      <c r="J61" s="23">
        <v>680</v>
      </c>
      <c r="K61" s="23">
        <f t="shared" si="2"/>
        <v>0</v>
      </c>
      <c r="L61" s="23">
        <v>680</v>
      </c>
    </row>
    <row r="62" spans="1:12" x14ac:dyDescent="0.2">
      <c r="A62" s="11" t="s">
        <v>0</v>
      </c>
      <c r="B62" s="12">
        <v>0</v>
      </c>
      <c r="C62" s="12">
        <v>0</v>
      </c>
      <c r="D62" s="24">
        <v>3054047.2</v>
      </c>
      <c r="E62" s="24">
        <f t="shared" si="0"/>
        <v>123175.60999999987</v>
      </c>
      <c r="F62" s="24">
        <v>3177222.81</v>
      </c>
      <c r="G62" s="24">
        <v>3143203.2</v>
      </c>
      <c r="H62" s="24">
        <f t="shared" si="1"/>
        <v>25649.5</v>
      </c>
      <c r="I62" s="24">
        <v>3168852.7</v>
      </c>
      <c r="J62" s="24">
        <v>3198873.5</v>
      </c>
      <c r="K62" s="24">
        <f t="shared" si="2"/>
        <v>25649.399999999907</v>
      </c>
      <c r="L62" s="24">
        <v>3224522.9</v>
      </c>
    </row>
  </sheetData>
  <autoFilter ref="A7:L7"/>
  <mergeCells count="7">
    <mergeCell ref="A2:L3"/>
    <mergeCell ref="A5:A6"/>
    <mergeCell ref="B5:B6"/>
    <mergeCell ref="C5:C6"/>
    <mergeCell ref="D5:F5"/>
    <mergeCell ref="G5:I5"/>
    <mergeCell ref="J5:L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2018-05-23T09:22:59Z</cp:lastPrinted>
  <dcterms:created xsi:type="dcterms:W3CDTF">2018-05-22T06:33:18Z</dcterms:created>
  <dcterms:modified xsi:type="dcterms:W3CDTF">2018-05-23T09:23:03Z</dcterms:modified>
</cp:coreProperties>
</file>